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T11" i="1"/>
  <c r="D56"/>
  <c r="D60" s="1"/>
  <c r="D64" s="1"/>
  <c r="D68" s="1"/>
  <c r="D12"/>
  <c r="D16" s="1"/>
  <c r="D20" s="1"/>
  <c r="D24" s="1"/>
  <c r="B68"/>
  <c r="S67"/>
  <c r="R64"/>
  <c r="R68" s="1"/>
  <c r="B24"/>
  <c r="S23" l="1"/>
  <c r="R20"/>
  <c r="R24" s="1"/>
  <c r="S66"/>
  <c r="S22"/>
  <c r="S65"/>
  <c r="S21"/>
  <c r="Q64"/>
  <c r="Q68" s="1"/>
  <c r="S63"/>
  <c r="Q20"/>
  <c r="Q24" s="1"/>
  <c r="S19"/>
  <c r="S62"/>
  <c r="S18"/>
  <c r="S61"/>
  <c r="S17"/>
  <c r="S59"/>
  <c r="S15" l="1"/>
  <c r="S58" l="1"/>
  <c r="S14"/>
  <c r="S13"/>
  <c r="S57"/>
  <c r="S55"/>
  <c r="S11"/>
  <c r="S54"/>
  <c r="S10"/>
  <c r="P56"/>
  <c r="P60" s="1"/>
  <c r="P64" s="1"/>
  <c r="P68" s="1"/>
  <c r="O56"/>
  <c r="O60" s="1"/>
  <c r="O64" s="1"/>
  <c r="O68" s="1"/>
  <c r="N56"/>
  <c r="N60" s="1"/>
  <c r="N64" s="1"/>
  <c r="N68" s="1"/>
  <c r="M56"/>
  <c r="M60" s="1"/>
  <c r="M64" s="1"/>
  <c r="M68" s="1"/>
  <c r="L56"/>
  <c r="L60" s="1"/>
  <c r="L64" s="1"/>
  <c r="L68" s="1"/>
  <c r="K56"/>
  <c r="K60" s="1"/>
  <c r="K64" s="1"/>
  <c r="K68" s="1"/>
  <c r="J56"/>
  <c r="J60" s="1"/>
  <c r="J64" s="1"/>
  <c r="J68" s="1"/>
  <c r="I56"/>
  <c r="I60" s="1"/>
  <c r="I64" s="1"/>
  <c r="I68" s="1"/>
  <c r="H56"/>
  <c r="H60" s="1"/>
  <c r="H64" s="1"/>
  <c r="H68" s="1"/>
  <c r="G56"/>
  <c r="G60" s="1"/>
  <c r="G64" s="1"/>
  <c r="G68" s="1"/>
  <c r="F56"/>
  <c r="F60" s="1"/>
  <c r="F64" s="1"/>
  <c r="F68" s="1"/>
  <c r="E56"/>
  <c r="E60" s="1"/>
  <c r="E64" s="1"/>
  <c r="E68" s="1"/>
  <c r="C56"/>
  <c r="C60" s="1"/>
  <c r="S53"/>
  <c r="T53" s="1"/>
  <c r="B54" s="1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P12"/>
  <c r="P16" s="1"/>
  <c r="P20" s="1"/>
  <c r="P24" s="1"/>
  <c r="C12"/>
  <c r="C16" s="1"/>
  <c r="S9"/>
  <c r="T9" s="1"/>
  <c r="B10" s="1"/>
  <c r="C64" l="1"/>
  <c r="C68" s="1"/>
  <c r="T54"/>
  <c r="B55" s="1"/>
  <c r="T55" s="1"/>
  <c r="B57" s="1"/>
  <c r="T57" s="1"/>
  <c r="B58" s="1"/>
  <c r="T58" s="1"/>
  <c r="B59" s="1"/>
  <c r="T59" s="1"/>
  <c r="B61" s="1"/>
  <c r="T61" s="1"/>
  <c r="B62" s="1"/>
  <c r="T62" s="1"/>
  <c r="B63" s="1"/>
  <c r="T63" s="1"/>
  <c r="B65" s="1"/>
  <c r="T65" s="1"/>
  <c r="B66" s="1"/>
  <c r="T66" s="1"/>
  <c r="B67" s="1"/>
  <c r="T67" s="1"/>
  <c r="C20"/>
  <c r="C24" s="1"/>
  <c r="T10"/>
  <c r="B11" s="1"/>
  <c r="B13" s="1"/>
  <c r="T13" s="1"/>
  <c r="B14" s="1"/>
  <c r="T14" s="1"/>
  <c r="B15" s="1"/>
  <c r="T15" s="1"/>
  <c r="B17" s="1"/>
  <c r="T17" s="1"/>
  <c r="B18" s="1"/>
  <c r="T18" s="1"/>
  <c r="B19" s="1"/>
  <c r="T19" s="1"/>
  <c r="S12"/>
  <c r="S56"/>
  <c r="T12" l="1"/>
  <c r="S16"/>
  <c r="T56"/>
  <c r="S60"/>
  <c r="S20" l="1"/>
  <c r="T16"/>
  <c r="S64"/>
  <c r="T60"/>
  <c r="T64" l="1"/>
  <c r="S68"/>
  <c r="T68" s="1"/>
  <c r="T20"/>
  <c r="B21" s="1"/>
  <c r="T21" s="1"/>
  <c r="B22" s="1"/>
  <c r="T22" s="1"/>
  <c r="B23" s="1"/>
  <c r="T23" s="1"/>
  <c r="S24"/>
  <c r="T24" s="1"/>
</calcChain>
</file>

<file path=xl/sharedStrings.xml><?xml version="1.0" encoding="utf-8"?>
<sst xmlns="http://schemas.openxmlformats.org/spreadsheetml/2006/main" count="92" uniqueCount="53">
  <si>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начисленных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</si>
  <si>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Месяц</t>
  </si>
  <si>
    <t>Источники финансирования, руб.</t>
  </si>
  <si>
    <t>оплата труда, отпускные, больничн.</t>
  </si>
  <si>
    <t>страховые взносы</t>
  </si>
  <si>
    <t>услуги банка</t>
  </si>
  <si>
    <t>компен- сации</t>
  </si>
  <si>
    <t>НЭСК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</si>
  <si>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</si>
  <si>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</si>
  <si>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</si>
  <si>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</si>
  <si>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</si>
  <si>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Итого расходов</t>
  </si>
  <si>
    <t>Кредит. сальдо на конец периода</t>
  </si>
  <si>
    <t>кредит. сальдо на начало периода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</si>
  <si>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</si>
  <si>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</si>
  <si>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</si>
  <si>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</si>
  <si>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</si>
  <si>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</si>
  <si>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</si>
  <si>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</si>
  <si>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</si>
  <si>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</si>
  <si>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</si>
  <si>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</si>
  <si>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</si>
  <si>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</si>
  <si>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</si>
  <si>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</si>
  <si>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</si>
  <si>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Дом ул. Красная, 66/7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</si>
  <si>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уплаченных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</si>
  <si>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ТСЖ "АВГУСТ-2"</t>
  </si>
  <si>
    <t>страховые взносы в соц. фонды</t>
  </si>
  <si>
    <t>денежное взыскание</t>
  </si>
  <si>
    <t>ООО "Ейсктепло</t>
  </si>
  <si>
    <t>Примечание: отрицательное сальдо означает дебетовое сальдо, кредитовое сальдо - положительнле число.</t>
  </si>
  <si>
    <t>Бухгалтер</t>
  </si>
  <si>
    <t>Дроботова Е.Г.</t>
  </si>
  <si>
    <t xml:space="preserve"> сальдо на начало периода</t>
  </si>
  <si>
    <t>Сальдо на конец периода</t>
  </si>
  <si>
    <t>единый налог при УСН</t>
  </si>
  <si>
    <t>заключительная проводка</t>
  </si>
  <si>
    <t>заключительная провдка</t>
  </si>
  <si>
    <t>начислено взносов</t>
  </si>
  <si>
    <t>прочие начисления</t>
  </si>
  <si>
    <t>уплачено взносов</t>
  </si>
  <si>
    <t>прочие зачисления</t>
  </si>
  <si>
    <t>Отчет об использовании целевых взносов на текущий ремонт и техническое обслуживание дома и иных поступлений за 2016 год</t>
  </si>
  <si>
    <t>ИП Волик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</si>
</sst>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9"/>
  <sheetViews>
    <sheetView tabSelected="1" workbookViewId="0">
      <selection activeCell="E57" sqref="E57:M57"/>
    </sheetView>
  </sheetViews>
  <sheetFormatPr defaultRowHeight="12.75"/>
  <cols>
    <col min="1" max="1" width="10.7109375" style="1" customWidth="1"/>
    <col min="2" max="2" width="9.85546875" style="1" customWidth="1"/>
    <col min="3" max="4" width="10" style="1" customWidth="1"/>
    <col min="5" max="5" width="10.7109375" style="1" customWidth="1"/>
    <col min="6" max="6" width="8.85546875" style="1" customWidth="1"/>
    <col min="7" max="7" width="8.28515625" style="1" customWidth="1"/>
    <col min="8" max="8" width="8.85546875" style="1" customWidth="1"/>
    <col min="9" max="9" width="7.5703125" style="1" customWidth="1"/>
    <col min="10" max="10" width="8.28515625" style="1" customWidth="1"/>
    <col min="11" max="11" width="8" style="1" customWidth="1"/>
    <col min="12" max="12" width="6.28515625" style="1" customWidth="1"/>
    <col min="13" max="13" width="9.140625" style="1"/>
    <col min="14" max="14" width="7.85546875" style="1" customWidth="1"/>
    <col min="15" max="15" width="9" style="1" customWidth="1"/>
    <col min="16" max="16" width="8.5703125" style="1" customWidth="1"/>
    <col min="17" max="17" width="9" style="1" customWidth="1"/>
    <col min="18" max="18" width="8.140625" style="1" customWidth="1"/>
    <col min="19" max="19" width="9.5703125" style="1" customWidth="1"/>
    <col min="20" max="20" width="9.85546875" style="1" customWidth="1"/>
    <col min="21" max="16384" width="9.140625" style="1"/>
  </cols>
  <sheetData>
    <row r="1" spans="1:20">
      <c r="A1" s="1" t="s">
        <v>35</v>
      </c>
    </row>
    <row r="2" spans="1:20">
      <c r="A2" s="1" t="s">
        <v>33</v>
      </c>
    </row>
    <row r="4" spans="1:20">
      <c r="A4" s="18" t="s">
        <v>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7" spans="1:20" ht="19.5" customHeight="1">
      <c r="A7" s="20" t="s">
        <v>1</v>
      </c>
      <c r="B7" s="25" t="s">
        <v>2</v>
      </c>
      <c r="C7" s="26"/>
      <c r="D7" s="27"/>
      <c r="E7" s="22" t="s">
        <v>16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 t="s">
        <v>14</v>
      </c>
    </row>
    <row r="8" spans="1:20" ht="51.75" customHeight="1">
      <c r="A8" s="21"/>
      <c r="B8" s="3" t="s">
        <v>15</v>
      </c>
      <c r="C8" s="17" t="s">
        <v>47</v>
      </c>
      <c r="D8" s="17" t="s">
        <v>48</v>
      </c>
      <c r="E8" s="15" t="s">
        <v>3</v>
      </c>
      <c r="F8" s="15" t="s">
        <v>36</v>
      </c>
      <c r="G8" s="15" t="s">
        <v>5</v>
      </c>
      <c r="H8" s="15" t="s">
        <v>6</v>
      </c>
      <c r="I8" s="16" t="s">
        <v>7</v>
      </c>
      <c r="J8" s="15" t="s">
        <v>8</v>
      </c>
      <c r="K8" s="15" t="s">
        <v>9</v>
      </c>
      <c r="L8" s="15" t="s">
        <v>10</v>
      </c>
      <c r="M8" s="15" t="s">
        <v>11</v>
      </c>
      <c r="N8" s="15" t="s">
        <v>12</v>
      </c>
      <c r="O8" s="17" t="s">
        <v>52</v>
      </c>
      <c r="P8" s="15" t="s">
        <v>37</v>
      </c>
      <c r="Q8" s="15" t="s">
        <v>38</v>
      </c>
      <c r="R8" s="15" t="s">
        <v>44</v>
      </c>
      <c r="S8" s="15" t="s">
        <v>13</v>
      </c>
      <c r="T8" s="24"/>
    </row>
    <row r="9" spans="1:20">
      <c r="A9" s="2" t="s">
        <v>17</v>
      </c>
      <c r="B9" s="5">
        <v>0</v>
      </c>
      <c r="C9" s="5">
        <v>36887</v>
      </c>
      <c r="D9" s="5"/>
      <c r="E9" s="5">
        <v>14300</v>
      </c>
      <c r="F9" s="5">
        <v>2888.6</v>
      </c>
      <c r="G9" s="5">
        <v>15</v>
      </c>
      <c r="H9" s="5">
        <v>1725</v>
      </c>
      <c r="I9" s="5"/>
      <c r="J9" s="5"/>
      <c r="K9" s="5"/>
      <c r="L9" s="5"/>
      <c r="M9" s="5">
        <v>202</v>
      </c>
      <c r="N9" s="5"/>
      <c r="O9" s="5"/>
      <c r="P9" s="5"/>
      <c r="Q9" s="5"/>
      <c r="R9" s="5"/>
      <c r="S9" s="5">
        <f>SUM(E9:P9)</f>
        <v>19130.599999999999</v>
      </c>
      <c r="T9" s="5">
        <f>C9-S9</f>
        <v>17756.400000000001</v>
      </c>
    </row>
    <row r="10" spans="1:20">
      <c r="A10" s="2" t="s">
        <v>18</v>
      </c>
      <c r="B10" s="5">
        <f>T9</f>
        <v>17756.400000000001</v>
      </c>
      <c r="C10" s="5">
        <v>36887</v>
      </c>
      <c r="D10" s="5"/>
      <c r="E10" s="5">
        <v>14300</v>
      </c>
      <c r="F10" s="5">
        <v>2888.6</v>
      </c>
      <c r="G10" s="5">
        <v>21.46</v>
      </c>
      <c r="H10" s="5">
        <v>1725</v>
      </c>
      <c r="I10" s="5"/>
      <c r="J10" s="5"/>
      <c r="K10" s="5"/>
      <c r="L10" s="5"/>
      <c r="M10" s="5">
        <v>590</v>
      </c>
      <c r="N10" s="5">
        <v>565.87</v>
      </c>
      <c r="O10" s="5">
        <v>2373</v>
      </c>
      <c r="P10" s="5"/>
      <c r="Q10" s="5"/>
      <c r="R10" s="5"/>
      <c r="S10" s="5">
        <f>SUM(E10:P10)</f>
        <v>22463.929999999997</v>
      </c>
      <c r="T10" s="5">
        <f>B10+C10-S10</f>
        <v>32179.470000000005</v>
      </c>
    </row>
    <row r="11" spans="1:20">
      <c r="A11" s="2" t="s">
        <v>19</v>
      </c>
      <c r="B11" s="5">
        <f>T10</f>
        <v>32179.470000000005</v>
      </c>
      <c r="C11" s="5">
        <v>36887</v>
      </c>
      <c r="D11" s="5">
        <v>900</v>
      </c>
      <c r="E11" s="5">
        <v>23920</v>
      </c>
      <c r="F11" s="5">
        <v>4831.84</v>
      </c>
      <c r="G11" s="5">
        <v>36.9</v>
      </c>
      <c r="H11" s="5">
        <v>1725</v>
      </c>
      <c r="I11" s="5"/>
      <c r="J11" s="5"/>
      <c r="K11" s="5"/>
      <c r="L11" s="5"/>
      <c r="M11" s="5">
        <v>1102.74</v>
      </c>
      <c r="N11" s="5"/>
      <c r="O11" s="5">
        <v>350</v>
      </c>
      <c r="P11" s="5"/>
      <c r="Q11" s="5"/>
      <c r="R11" s="5"/>
      <c r="S11" s="5">
        <f>SUM(E11:P11)</f>
        <v>31966.480000000003</v>
      </c>
      <c r="T11" s="5">
        <f>B11+C11+D11-S11</f>
        <v>37999.99</v>
      </c>
    </row>
    <row r="12" spans="1:20" ht="13.5">
      <c r="A12" s="9" t="s">
        <v>20</v>
      </c>
      <c r="B12" s="10">
        <v>0</v>
      </c>
      <c r="C12" s="10">
        <f>SUM(C9:C11)</f>
        <v>110661</v>
      </c>
      <c r="D12" s="10">
        <f>SUM(D9:D11)</f>
        <v>900</v>
      </c>
      <c r="E12" s="10">
        <f t="shared" ref="E12:S12" si="0">SUM(E9:E11)</f>
        <v>52520</v>
      </c>
      <c r="F12" s="10">
        <f t="shared" si="0"/>
        <v>10609.04</v>
      </c>
      <c r="G12" s="10">
        <f t="shared" si="0"/>
        <v>73.36</v>
      </c>
      <c r="H12" s="10">
        <f t="shared" si="0"/>
        <v>5175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1894.74</v>
      </c>
      <c r="N12" s="10">
        <f t="shared" si="0"/>
        <v>565.87</v>
      </c>
      <c r="O12" s="10">
        <f t="shared" si="0"/>
        <v>2723</v>
      </c>
      <c r="P12" s="10">
        <f t="shared" si="0"/>
        <v>0</v>
      </c>
      <c r="Q12" s="10">
        <v>0</v>
      </c>
      <c r="R12" s="10">
        <v>0</v>
      </c>
      <c r="S12" s="10">
        <f t="shared" si="0"/>
        <v>73561.010000000009</v>
      </c>
      <c r="T12" s="10">
        <f>B12+C12-S12</f>
        <v>37099.989999999991</v>
      </c>
    </row>
    <row r="13" spans="1:20">
      <c r="A13" s="2" t="s">
        <v>21</v>
      </c>
      <c r="B13" s="5">
        <f>T11</f>
        <v>37999.99</v>
      </c>
      <c r="C13" s="5">
        <v>36887</v>
      </c>
      <c r="D13" s="5"/>
      <c r="E13" s="5">
        <v>20850</v>
      </c>
      <c r="F13" s="5">
        <v>4211.7</v>
      </c>
      <c r="G13" s="5">
        <v>50.21</v>
      </c>
      <c r="H13" s="5">
        <v>1725</v>
      </c>
      <c r="I13" s="5"/>
      <c r="J13" s="5"/>
      <c r="K13" s="5"/>
      <c r="L13" s="5"/>
      <c r="M13" s="5">
        <v>59.24</v>
      </c>
      <c r="N13" s="5"/>
      <c r="O13" s="5"/>
      <c r="P13" s="5"/>
      <c r="Q13" s="5"/>
      <c r="R13" s="5"/>
      <c r="S13" s="5">
        <f>SUM(E13:P13)</f>
        <v>26896.15</v>
      </c>
      <c r="T13" s="5">
        <f t="shared" ref="T13:T15" si="1">B13+C13-S13</f>
        <v>47990.839999999989</v>
      </c>
    </row>
    <row r="14" spans="1:20">
      <c r="A14" s="2" t="s">
        <v>22</v>
      </c>
      <c r="B14" s="5">
        <f>T13</f>
        <v>47990.839999999989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>
        <f>SUM(E14:P14)</f>
        <v>0</v>
      </c>
      <c r="T14" s="5">
        <f t="shared" si="1"/>
        <v>47990.839999999989</v>
      </c>
    </row>
    <row r="15" spans="1:20">
      <c r="A15" s="2" t="s">
        <v>23</v>
      </c>
      <c r="B15" s="5">
        <f>T14</f>
        <v>47990.839999999989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>
        <f>SUM(E15:P15)</f>
        <v>0</v>
      </c>
      <c r="T15" s="5">
        <f t="shared" si="1"/>
        <v>47990.839999999989</v>
      </c>
    </row>
    <row r="16" spans="1:20" ht="13.5">
      <c r="A16" s="9" t="s">
        <v>24</v>
      </c>
      <c r="B16" s="10">
        <v>0</v>
      </c>
      <c r="C16" s="10">
        <f>C12+C13+C14+C15</f>
        <v>147548</v>
      </c>
      <c r="D16" s="10">
        <f>D12+D13+D14+D15</f>
        <v>900</v>
      </c>
      <c r="E16" s="10">
        <f t="shared" ref="E16:S16" si="2">E12+E13+E14+E15</f>
        <v>73370</v>
      </c>
      <c r="F16" s="10">
        <f t="shared" si="2"/>
        <v>14820.740000000002</v>
      </c>
      <c r="G16" s="10">
        <f t="shared" si="2"/>
        <v>123.57</v>
      </c>
      <c r="H16" s="10">
        <f t="shared" si="2"/>
        <v>6900</v>
      </c>
      <c r="I16" s="10">
        <f t="shared" si="2"/>
        <v>0</v>
      </c>
      <c r="J16" s="10">
        <f t="shared" si="2"/>
        <v>0</v>
      </c>
      <c r="K16" s="10">
        <f t="shared" si="2"/>
        <v>0</v>
      </c>
      <c r="L16" s="10">
        <f t="shared" si="2"/>
        <v>0</v>
      </c>
      <c r="M16" s="10">
        <f t="shared" si="2"/>
        <v>1953.98</v>
      </c>
      <c r="N16" s="10">
        <f t="shared" si="2"/>
        <v>565.87</v>
      </c>
      <c r="O16" s="10">
        <f t="shared" si="2"/>
        <v>2723</v>
      </c>
      <c r="P16" s="10">
        <f t="shared" si="2"/>
        <v>0</v>
      </c>
      <c r="Q16" s="10">
        <v>0</v>
      </c>
      <c r="R16" s="10">
        <v>0</v>
      </c>
      <c r="S16" s="10">
        <f t="shared" si="2"/>
        <v>100457.16</v>
      </c>
      <c r="T16" s="11">
        <f t="shared" ref="T16:T24" si="3">B16+C16-S16</f>
        <v>47090.84</v>
      </c>
    </row>
    <row r="17" spans="1:20">
      <c r="A17" s="2" t="s">
        <v>25</v>
      </c>
      <c r="B17" s="5">
        <f>T15</f>
        <v>47990.839999999989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>
        <f>SUM(E17:Q17)</f>
        <v>0</v>
      </c>
      <c r="T17" s="5">
        <f t="shared" si="3"/>
        <v>47990.839999999989</v>
      </c>
    </row>
    <row r="18" spans="1:20">
      <c r="A18" s="2" t="s">
        <v>26</v>
      </c>
      <c r="B18" s="5">
        <f>T17</f>
        <v>47990.839999999989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f>SUM(E18:Q18)</f>
        <v>0</v>
      </c>
      <c r="T18" s="5">
        <f t="shared" si="3"/>
        <v>47990.839999999989</v>
      </c>
    </row>
    <row r="19" spans="1:20">
      <c r="A19" s="2" t="s">
        <v>27</v>
      </c>
      <c r="B19" s="5">
        <f>T18</f>
        <v>47990.839999999989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f>SUM(E19:Q19)</f>
        <v>0</v>
      </c>
      <c r="T19" s="5">
        <f t="shared" si="3"/>
        <v>47990.839999999989</v>
      </c>
    </row>
    <row r="20" spans="1:20" ht="13.5">
      <c r="A20" s="9" t="s">
        <v>28</v>
      </c>
      <c r="B20" s="10">
        <v>0</v>
      </c>
      <c r="C20" s="10">
        <f>C16+C17+C18+C19</f>
        <v>147548</v>
      </c>
      <c r="D20" s="10">
        <f>D16+D17+D18+D19</f>
        <v>900</v>
      </c>
      <c r="E20" s="10">
        <f t="shared" ref="E20:S20" si="4">E16+E17+E18+E19</f>
        <v>73370</v>
      </c>
      <c r="F20" s="10">
        <f t="shared" si="4"/>
        <v>14820.740000000002</v>
      </c>
      <c r="G20" s="10">
        <f t="shared" si="4"/>
        <v>123.57</v>
      </c>
      <c r="H20" s="10">
        <f t="shared" si="4"/>
        <v>6900</v>
      </c>
      <c r="I20" s="10">
        <f t="shared" si="4"/>
        <v>0</v>
      </c>
      <c r="J20" s="10">
        <f t="shared" si="4"/>
        <v>0</v>
      </c>
      <c r="K20" s="10">
        <f t="shared" si="4"/>
        <v>0</v>
      </c>
      <c r="L20" s="10">
        <f t="shared" si="4"/>
        <v>0</v>
      </c>
      <c r="M20" s="10">
        <f t="shared" si="4"/>
        <v>1953.98</v>
      </c>
      <c r="N20" s="10">
        <f t="shared" si="4"/>
        <v>565.87</v>
      </c>
      <c r="O20" s="10">
        <f t="shared" si="4"/>
        <v>2723</v>
      </c>
      <c r="P20" s="10">
        <f t="shared" si="4"/>
        <v>0</v>
      </c>
      <c r="Q20" s="10">
        <f t="shared" si="4"/>
        <v>0</v>
      </c>
      <c r="R20" s="10">
        <f t="shared" si="4"/>
        <v>0</v>
      </c>
      <c r="S20" s="10">
        <f t="shared" si="4"/>
        <v>100457.16</v>
      </c>
      <c r="T20" s="10">
        <f t="shared" si="3"/>
        <v>47090.84</v>
      </c>
    </row>
    <row r="21" spans="1:20">
      <c r="A21" s="2" t="s">
        <v>29</v>
      </c>
      <c r="B21" s="5">
        <f>T20</f>
        <v>47090.84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f>SUM(E21:Q21)</f>
        <v>0</v>
      </c>
      <c r="T21" s="5">
        <f t="shared" si="3"/>
        <v>47090.84</v>
      </c>
    </row>
    <row r="22" spans="1:20">
      <c r="A22" s="2" t="s">
        <v>30</v>
      </c>
      <c r="B22" s="5">
        <f>T21</f>
        <v>47090.84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SUM(E22:Q22)</f>
        <v>0</v>
      </c>
      <c r="T22" s="5">
        <f t="shared" si="3"/>
        <v>47090.84</v>
      </c>
    </row>
    <row r="23" spans="1:20">
      <c r="A23" s="2" t="s">
        <v>31</v>
      </c>
      <c r="B23" s="5">
        <f>T22</f>
        <v>47090.84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>SUM(E23:R23)</f>
        <v>0</v>
      </c>
      <c r="T23" s="5">
        <f t="shared" si="3"/>
        <v>47090.84</v>
      </c>
    </row>
    <row r="24" spans="1:20" ht="13.5">
      <c r="A24" s="12" t="s">
        <v>32</v>
      </c>
      <c r="B24" s="10">
        <f>B9</f>
        <v>0</v>
      </c>
      <c r="C24" s="10">
        <f>C20+C21+C22+C23</f>
        <v>147548</v>
      </c>
      <c r="D24" s="10">
        <f>D20+D21+D22+D23</f>
        <v>900</v>
      </c>
      <c r="E24" s="10">
        <f t="shared" ref="E24:S24" si="5">E20+E21+E22+E23</f>
        <v>73370</v>
      </c>
      <c r="F24" s="10">
        <f t="shared" si="5"/>
        <v>14820.740000000002</v>
      </c>
      <c r="G24" s="10">
        <f t="shared" si="5"/>
        <v>123.57</v>
      </c>
      <c r="H24" s="10">
        <f t="shared" si="5"/>
        <v>6900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  <c r="M24" s="10">
        <f t="shared" si="5"/>
        <v>1953.98</v>
      </c>
      <c r="N24" s="10">
        <f t="shared" si="5"/>
        <v>565.87</v>
      </c>
      <c r="O24" s="10">
        <f t="shared" si="5"/>
        <v>2723</v>
      </c>
      <c r="P24" s="10">
        <f t="shared" si="5"/>
        <v>0</v>
      </c>
      <c r="Q24" s="10">
        <f t="shared" si="5"/>
        <v>0</v>
      </c>
      <c r="R24" s="10">
        <f t="shared" si="5"/>
        <v>0</v>
      </c>
      <c r="S24" s="10">
        <f t="shared" si="5"/>
        <v>100457.16</v>
      </c>
      <c r="T24" s="10">
        <f t="shared" si="3"/>
        <v>47090.84</v>
      </c>
    </row>
    <row r="25" spans="1:20" ht="24">
      <c r="A25" s="13" t="s">
        <v>45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6"/>
    </row>
    <row r="27" spans="1:20">
      <c r="B27" s="1" t="s">
        <v>39</v>
      </c>
    </row>
    <row r="34" spans="1:20">
      <c r="E34" s="1" t="s">
        <v>40</v>
      </c>
      <c r="M34" s="1" t="s">
        <v>41</v>
      </c>
    </row>
    <row r="45" spans="1:20">
      <c r="A45" s="1" t="s">
        <v>35</v>
      </c>
    </row>
    <row r="46" spans="1:20">
      <c r="A46" s="1" t="s">
        <v>33</v>
      </c>
    </row>
    <row r="48" spans="1:20">
      <c r="A48" s="18" t="s">
        <v>51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>
      <c r="A49" s="19" t="s">
        <v>34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</row>
    <row r="51" spans="1:20" ht="12.75" customHeight="1">
      <c r="A51" s="20" t="s">
        <v>1</v>
      </c>
      <c r="B51" s="25" t="s">
        <v>2</v>
      </c>
      <c r="C51" s="26"/>
      <c r="D51" s="27"/>
      <c r="E51" s="22" t="s">
        <v>16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3" t="s">
        <v>43</v>
      </c>
    </row>
    <row r="52" spans="1:20" ht="51">
      <c r="A52" s="21"/>
      <c r="B52" s="7" t="s">
        <v>42</v>
      </c>
      <c r="C52" s="17" t="s">
        <v>49</v>
      </c>
      <c r="D52" s="17" t="s">
        <v>50</v>
      </c>
      <c r="E52" s="7" t="s">
        <v>3</v>
      </c>
      <c r="F52" s="7" t="s">
        <v>4</v>
      </c>
      <c r="G52" s="7" t="s">
        <v>5</v>
      </c>
      <c r="H52" s="7" t="s">
        <v>6</v>
      </c>
      <c r="I52" s="8" t="s">
        <v>7</v>
      </c>
      <c r="J52" s="7" t="s">
        <v>8</v>
      </c>
      <c r="K52" s="7" t="s">
        <v>9</v>
      </c>
      <c r="L52" s="7" t="s">
        <v>10</v>
      </c>
      <c r="M52" s="7" t="s">
        <v>11</v>
      </c>
      <c r="N52" s="7" t="s">
        <v>12</v>
      </c>
      <c r="O52" s="17" t="s">
        <v>52</v>
      </c>
      <c r="P52" s="7" t="s">
        <v>37</v>
      </c>
      <c r="Q52" s="7" t="s">
        <v>38</v>
      </c>
      <c r="R52" s="4" t="s">
        <v>44</v>
      </c>
      <c r="S52" s="7" t="s">
        <v>13</v>
      </c>
      <c r="T52" s="24"/>
    </row>
    <row r="53" spans="1:20">
      <c r="A53" s="2" t="s">
        <v>17</v>
      </c>
      <c r="B53" s="5">
        <v>0</v>
      </c>
      <c r="C53" s="5">
        <v>12658</v>
      </c>
      <c r="D53" s="5"/>
      <c r="E53" s="5">
        <v>14300</v>
      </c>
      <c r="F53" s="5">
        <v>2888.6</v>
      </c>
      <c r="G53" s="5">
        <v>15</v>
      </c>
      <c r="H53" s="5">
        <v>1725</v>
      </c>
      <c r="I53" s="5"/>
      <c r="J53" s="5"/>
      <c r="K53" s="5"/>
      <c r="L53" s="5"/>
      <c r="M53" s="5">
        <v>202</v>
      </c>
      <c r="N53" s="5"/>
      <c r="O53" s="5"/>
      <c r="P53" s="5"/>
      <c r="Q53" s="5"/>
      <c r="R53" s="5"/>
      <c r="S53" s="5">
        <f>SUM(E53:P53)</f>
        <v>19130.599999999999</v>
      </c>
      <c r="T53" s="5">
        <f>C53-S53</f>
        <v>-6472.5999999999985</v>
      </c>
    </row>
    <row r="54" spans="1:20">
      <c r="A54" s="2" t="s">
        <v>18</v>
      </c>
      <c r="B54" s="5">
        <f>T53</f>
        <v>-6472.5999999999985</v>
      </c>
      <c r="C54" s="5">
        <v>25672</v>
      </c>
      <c r="D54" s="5"/>
      <c r="E54" s="5">
        <v>14300</v>
      </c>
      <c r="F54" s="5">
        <v>2888.6</v>
      </c>
      <c r="G54" s="5">
        <v>21.46</v>
      </c>
      <c r="H54" s="5">
        <v>1725</v>
      </c>
      <c r="I54" s="5"/>
      <c r="J54" s="5"/>
      <c r="K54" s="5"/>
      <c r="L54" s="5"/>
      <c r="M54" s="5">
        <v>590</v>
      </c>
      <c r="N54" s="5">
        <v>565.87</v>
      </c>
      <c r="O54" s="5"/>
      <c r="P54" s="5"/>
      <c r="Q54" s="5"/>
      <c r="R54" s="5"/>
      <c r="S54" s="5">
        <f>SUM(E54:P54)</f>
        <v>20090.929999999997</v>
      </c>
      <c r="T54" s="5">
        <f>B54+C54-S54</f>
        <v>-891.5299999999952</v>
      </c>
    </row>
    <row r="55" spans="1:20">
      <c r="A55" s="2" t="s">
        <v>19</v>
      </c>
      <c r="B55" s="5">
        <f>T54</f>
        <v>-891.5299999999952</v>
      </c>
      <c r="C55" s="5">
        <v>37975</v>
      </c>
      <c r="D55" s="5"/>
      <c r="E55" s="5">
        <v>23920</v>
      </c>
      <c r="F55" s="5">
        <v>4831.84</v>
      </c>
      <c r="G55" s="5">
        <v>36.9</v>
      </c>
      <c r="H55" s="5">
        <v>1725</v>
      </c>
      <c r="I55" s="5"/>
      <c r="J55" s="5"/>
      <c r="K55" s="5"/>
      <c r="L55" s="5"/>
      <c r="M55" s="5">
        <v>1102.74</v>
      </c>
      <c r="N55" s="5"/>
      <c r="O55" s="5">
        <v>350</v>
      </c>
      <c r="P55" s="5"/>
      <c r="Q55" s="5"/>
      <c r="R55" s="5"/>
      <c r="S55" s="5">
        <f>SUM(E55:P55)</f>
        <v>31966.480000000003</v>
      </c>
      <c r="T55" s="5">
        <f>B55+C55-S55</f>
        <v>5116.989999999998</v>
      </c>
    </row>
    <row r="56" spans="1:20" ht="13.5">
      <c r="A56" s="9" t="s">
        <v>20</v>
      </c>
      <c r="B56" s="10">
        <v>0</v>
      </c>
      <c r="C56" s="10">
        <f>SUM(C53:C55)</f>
        <v>76305</v>
      </c>
      <c r="D56" s="10">
        <f>SUM(D53:D55)</f>
        <v>0</v>
      </c>
      <c r="E56" s="10">
        <f t="shared" ref="E56:S56" si="6">SUM(E53:E55)</f>
        <v>52520</v>
      </c>
      <c r="F56" s="10">
        <f t="shared" si="6"/>
        <v>10609.04</v>
      </c>
      <c r="G56" s="10">
        <f t="shared" si="6"/>
        <v>73.36</v>
      </c>
      <c r="H56" s="10">
        <f t="shared" si="6"/>
        <v>5175</v>
      </c>
      <c r="I56" s="10">
        <f t="shared" si="6"/>
        <v>0</v>
      </c>
      <c r="J56" s="10">
        <f t="shared" si="6"/>
        <v>0</v>
      </c>
      <c r="K56" s="10">
        <f t="shared" si="6"/>
        <v>0</v>
      </c>
      <c r="L56" s="10">
        <f t="shared" si="6"/>
        <v>0</v>
      </c>
      <c r="M56" s="10">
        <f t="shared" si="6"/>
        <v>1894.74</v>
      </c>
      <c r="N56" s="10">
        <f t="shared" si="6"/>
        <v>565.87</v>
      </c>
      <c r="O56" s="10">
        <f t="shared" si="6"/>
        <v>350</v>
      </c>
      <c r="P56" s="10">
        <f t="shared" si="6"/>
        <v>0</v>
      </c>
      <c r="Q56" s="10">
        <v>0</v>
      </c>
      <c r="R56" s="10">
        <v>0</v>
      </c>
      <c r="S56" s="10">
        <f t="shared" si="6"/>
        <v>71188.010000000009</v>
      </c>
      <c r="T56" s="10">
        <f>B56+C56-S56</f>
        <v>5116.9899999999907</v>
      </c>
    </row>
    <row r="57" spans="1:20">
      <c r="A57" s="2" t="s">
        <v>21</v>
      </c>
      <c r="B57" s="5">
        <f>T55</f>
        <v>5116.989999999998</v>
      </c>
      <c r="C57" s="5">
        <v>14747</v>
      </c>
      <c r="D57" s="5">
        <v>900</v>
      </c>
      <c r="E57" s="5">
        <v>20850</v>
      </c>
      <c r="F57" s="5">
        <v>4211.7</v>
      </c>
      <c r="G57" s="5">
        <v>50.21</v>
      </c>
      <c r="H57" s="5">
        <v>1725</v>
      </c>
      <c r="I57" s="5"/>
      <c r="J57" s="5"/>
      <c r="K57" s="5"/>
      <c r="L57" s="5"/>
      <c r="M57" s="5">
        <v>59.24</v>
      </c>
      <c r="N57" s="5"/>
      <c r="O57" s="5"/>
      <c r="P57" s="5"/>
      <c r="Q57" s="5"/>
      <c r="R57" s="5"/>
      <c r="S57" s="5">
        <f>SUM(E57:P57)</f>
        <v>26896.15</v>
      </c>
      <c r="T57" s="5">
        <f t="shared" ref="T57:T59" si="7">B57+C57-S57</f>
        <v>-7032.1600000000035</v>
      </c>
    </row>
    <row r="58" spans="1:20">
      <c r="A58" s="2" t="s">
        <v>22</v>
      </c>
      <c r="B58" s="5">
        <f>T57</f>
        <v>-7032.1600000000035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f>SUM(E58:P58)</f>
        <v>0</v>
      </c>
      <c r="T58" s="5">
        <f t="shared" si="7"/>
        <v>-7032.1600000000035</v>
      </c>
    </row>
    <row r="59" spans="1:20">
      <c r="A59" s="2" t="s">
        <v>23</v>
      </c>
      <c r="B59" s="5">
        <f>T58</f>
        <v>-7032.1600000000035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f>SUM(E59:P59)</f>
        <v>0</v>
      </c>
      <c r="T59" s="5">
        <f t="shared" si="7"/>
        <v>-7032.1600000000035</v>
      </c>
    </row>
    <row r="60" spans="1:20" ht="13.5">
      <c r="A60" s="9" t="s">
        <v>24</v>
      </c>
      <c r="B60" s="10">
        <v>0</v>
      </c>
      <c r="C60" s="10">
        <f>C56+C57+C58+C59</f>
        <v>91052</v>
      </c>
      <c r="D60" s="10">
        <f>D56+D57+D58+D59</f>
        <v>900</v>
      </c>
      <c r="E60" s="10">
        <f t="shared" ref="E60:S60" si="8">E56+E57+E58+E59</f>
        <v>73370</v>
      </c>
      <c r="F60" s="10">
        <f t="shared" si="8"/>
        <v>14820.740000000002</v>
      </c>
      <c r="G60" s="10">
        <f t="shared" si="8"/>
        <v>123.57</v>
      </c>
      <c r="H60" s="10">
        <f t="shared" si="8"/>
        <v>6900</v>
      </c>
      <c r="I60" s="10">
        <f t="shared" si="8"/>
        <v>0</v>
      </c>
      <c r="J60" s="10">
        <f t="shared" si="8"/>
        <v>0</v>
      </c>
      <c r="K60" s="10">
        <f t="shared" si="8"/>
        <v>0</v>
      </c>
      <c r="L60" s="10">
        <f t="shared" si="8"/>
        <v>0</v>
      </c>
      <c r="M60" s="10">
        <f t="shared" si="8"/>
        <v>1953.98</v>
      </c>
      <c r="N60" s="10">
        <f t="shared" si="8"/>
        <v>565.87</v>
      </c>
      <c r="O60" s="10">
        <f t="shared" si="8"/>
        <v>350</v>
      </c>
      <c r="P60" s="10">
        <f t="shared" si="8"/>
        <v>0</v>
      </c>
      <c r="Q60" s="10">
        <v>0</v>
      </c>
      <c r="R60" s="10">
        <v>0</v>
      </c>
      <c r="S60" s="10">
        <f t="shared" si="8"/>
        <v>98084.160000000003</v>
      </c>
      <c r="T60" s="10">
        <f t="shared" ref="T60:T68" si="9">B60+C60-S60</f>
        <v>-7032.1600000000035</v>
      </c>
    </row>
    <row r="61" spans="1:20">
      <c r="A61" s="2" t="s">
        <v>25</v>
      </c>
      <c r="B61" s="5">
        <f>T59</f>
        <v>-7032.1600000000035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f>SUM(E61:Q61)</f>
        <v>0</v>
      </c>
      <c r="T61" s="5">
        <f t="shared" si="9"/>
        <v>-7032.1600000000035</v>
      </c>
    </row>
    <row r="62" spans="1:20">
      <c r="A62" s="2" t="s">
        <v>26</v>
      </c>
      <c r="B62" s="5">
        <f>T61</f>
        <v>-7032.1600000000035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f>SUM(E62:Q62)</f>
        <v>0</v>
      </c>
      <c r="T62" s="5">
        <f t="shared" si="9"/>
        <v>-7032.1600000000035</v>
      </c>
    </row>
    <row r="63" spans="1:20">
      <c r="A63" s="2" t="s">
        <v>27</v>
      </c>
      <c r="B63" s="5">
        <f>T62</f>
        <v>-7032.1600000000035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>
        <f>SUM(E63:Q63)</f>
        <v>0</v>
      </c>
      <c r="T63" s="5">
        <f t="shared" si="9"/>
        <v>-7032.1600000000035</v>
      </c>
    </row>
    <row r="64" spans="1:20" ht="13.5">
      <c r="A64" s="9" t="s">
        <v>28</v>
      </c>
      <c r="B64" s="10">
        <v>0</v>
      </c>
      <c r="C64" s="10">
        <f>C60+C61+C62+C63</f>
        <v>91052</v>
      </c>
      <c r="D64" s="10">
        <f t="shared" ref="D64:E64" si="10">D60+D61+D62+D63</f>
        <v>900</v>
      </c>
      <c r="E64" s="10">
        <f t="shared" si="10"/>
        <v>73370</v>
      </c>
      <c r="F64" s="10">
        <f t="shared" ref="F64:S64" si="11">F60+F61+F62+F63</f>
        <v>14820.740000000002</v>
      </c>
      <c r="G64" s="10">
        <f t="shared" si="11"/>
        <v>123.57</v>
      </c>
      <c r="H64" s="10">
        <f t="shared" si="11"/>
        <v>6900</v>
      </c>
      <c r="I64" s="10">
        <f t="shared" si="11"/>
        <v>0</v>
      </c>
      <c r="J64" s="10">
        <f t="shared" si="11"/>
        <v>0</v>
      </c>
      <c r="K64" s="10">
        <f t="shared" si="11"/>
        <v>0</v>
      </c>
      <c r="L64" s="10">
        <f t="shared" si="11"/>
        <v>0</v>
      </c>
      <c r="M64" s="10">
        <f t="shared" si="11"/>
        <v>1953.98</v>
      </c>
      <c r="N64" s="10">
        <f t="shared" si="11"/>
        <v>565.87</v>
      </c>
      <c r="O64" s="10">
        <f t="shared" si="11"/>
        <v>350</v>
      </c>
      <c r="P64" s="10">
        <f t="shared" si="11"/>
        <v>0</v>
      </c>
      <c r="Q64" s="10">
        <f t="shared" si="11"/>
        <v>0</v>
      </c>
      <c r="R64" s="10">
        <f t="shared" si="11"/>
        <v>0</v>
      </c>
      <c r="S64" s="10">
        <f t="shared" si="11"/>
        <v>98084.160000000003</v>
      </c>
      <c r="T64" s="10">
        <f t="shared" si="9"/>
        <v>-7032.1600000000035</v>
      </c>
    </row>
    <row r="65" spans="1:20">
      <c r="A65" s="2" t="s">
        <v>29</v>
      </c>
      <c r="B65" s="5">
        <f>T63</f>
        <v>-7032.1600000000035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>
        <f>SUM(E65:Q65)</f>
        <v>0</v>
      </c>
      <c r="T65" s="5">
        <f t="shared" si="9"/>
        <v>-7032.1600000000035</v>
      </c>
    </row>
    <row r="66" spans="1:20">
      <c r="A66" s="2" t="s">
        <v>30</v>
      </c>
      <c r="B66" s="5">
        <f>T65</f>
        <v>-7032.1600000000035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>
        <f>SUM(E66:Q66)</f>
        <v>0</v>
      </c>
      <c r="T66" s="5">
        <f t="shared" si="9"/>
        <v>-7032.1600000000035</v>
      </c>
    </row>
    <row r="67" spans="1:20">
      <c r="A67" s="2" t="s">
        <v>31</v>
      </c>
      <c r="B67" s="5">
        <f>T66</f>
        <v>-7032.1600000000035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>
        <f>SUM(E67:R67)</f>
        <v>0</v>
      </c>
      <c r="T67" s="5">
        <f t="shared" si="9"/>
        <v>-7032.1600000000035</v>
      </c>
    </row>
    <row r="68" spans="1:20" ht="13.5">
      <c r="A68" s="12" t="s">
        <v>32</v>
      </c>
      <c r="B68" s="10">
        <f>B53</f>
        <v>0</v>
      </c>
      <c r="C68" s="10">
        <f>C64+C65+C66+C67</f>
        <v>91052</v>
      </c>
      <c r="D68" s="10">
        <f t="shared" ref="D68:E68" si="12">D64+D65+D66+D67</f>
        <v>900</v>
      </c>
      <c r="E68" s="10">
        <f t="shared" si="12"/>
        <v>73370</v>
      </c>
      <c r="F68" s="10">
        <f t="shared" ref="F68:S68" si="13">F64+F65+F66+F67</f>
        <v>14820.740000000002</v>
      </c>
      <c r="G68" s="10">
        <f t="shared" si="13"/>
        <v>123.57</v>
      </c>
      <c r="H68" s="10">
        <f t="shared" si="13"/>
        <v>6900</v>
      </c>
      <c r="I68" s="10">
        <f t="shared" si="13"/>
        <v>0</v>
      </c>
      <c r="J68" s="10">
        <f t="shared" si="13"/>
        <v>0</v>
      </c>
      <c r="K68" s="10">
        <f t="shared" si="13"/>
        <v>0</v>
      </c>
      <c r="L68" s="10">
        <f t="shared" si="13"/>
        <v>0</v>
      </c>
      <c r="M68" s="10">
        <f t="shared" si="13"/>
        <v>1953.98</v>
      </c>
      <c r="N68" s="10">
        <f t="shared" si="13"/>
        <v>565.87</v>
      </c>
      <c r="O68" s="10">
        <f t="shared" si="13"/>
        <v>350</v>
      </c>
      <c r="P68" s="10">
        <f t="shared" si="13"/>
        <v>0</v>
      </c>
      <c r="Q68" s="10">
        <f t="shared" si="13"/>
        <v>0</v>
      </c>
      <c r="R68" s="10">
        <f t="shared" si="13"/>
        <v>0</v>
      </c>
      <c r="S68" s="10">
        <f t="shared" si="13"/>
        <v>98084.160000000003</v>
      </c>
      <c r="T68" s="10">
        <f t="shared" si="9"/>
        <v>-7032.1600000000035</v>
      </c>
    </row>
    <row r="69" spans="1:20" ht="24">
      <c r="A69" s="13" t="s">
        <v>46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6"/>
    </row>
    <row r="71" spans="1:20">
      <c r="B71" s="1" t="s">
        <v>39</v>
      </c>
    </row>
    <row r="79" spans="1:20">
      <c r="E79" s="1" t="s">
        <v>40</v>
      </c>
      <c r="M79" s="1" t="s">
        <v>41</v>
      </c>
    </row>
  </sheetData>
  <mergeCells count="12">
    <mergeCell ref="E7:S7"/>
    <mergeCell ref="T7:T8"/>
    <mergeCell ref="A4:T4"/>
    <mergeCell ref="A5:T5"/>
    <mergeCell ref="A7:A8"/>
    <mergeCell ref="B7:D7"/>
    <mergeCell ref="A48:T48"/>
    <mergeCell ref="A49:T49"/>
    <mergeCell ref="A51:A52"/>
    <mergeCell ref="E51:S51"/>
    <mergeCell ref="T51:T52"/>
    <mergeCell ref="B51:D51"/>
  </mergeCells>
  <pageMargins left="0" right="0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2016-01-28T08:15:14Z</cp:lastPrinted>
  <dcterms:created xsi:type="dcterms:W3CDTF">2015-01-27T10:34:01Z</dcterms:created>
  <dcterms:modified xsi:type="dcterms:W3CDTF">2016-05-06T10:08:52Z</dcterms:modified>
</cp:coreProperties>
</file>